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93" sheetId="1" r:id="rId1"/>
  </sheets>
  <externalReferences>
    <externalReference r:id="rId2"/>
  </externalReferences>
  <definedNames>
    <definedName name="Z_6E36EA37_049E_4FAE_B719_2847CD16F858_.wvu.Cols" localSheetId="0" hidden="1">'Кузнецкая 93'!#REF!,'Кузнецкая 93'!#REF!</definedName>
    <definedName name="Z_6E36EA37_049E_4FAE_B719_2847CD16F858_.wvu.Rows" localSheetId="0" hidden="1">'Кузнецкая 93'!$42:$45</definedName>
    <definedName name="Z_73C0D023_21BD_4441_8EFA_957546C15799_.wvu.Cols" localSheetId="0" hidden="1">'Кузнецкая 93'!#REF!,'Кузнецкая 93'!#REF!</definedName>
    <definedName name="Z_73C0D023_21BD_4441_8EFA_957546C15799_.wvu.Rows" localSheetId="0" hidden="1">'Кузнецкая 93'!$42:$45</definedName>
    <definedName name="_xlnm.Print_Area" localSheetId="0">'Кузнецкая 93'!$A$1:$G$60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<sst xmlns="http://schemas.openxmlformats.org/spreadsheetml/2006/main" count="62" uniqueCount="53">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</sst>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347">
          <cell r="W347">
            <v>2432.0475655728933</v>
          </cell>
          <cell r="X347">
            <v>490.02876590840231</v>
          </cell>
          <cell r="Y347">
            <v>0</v>
          </cell>
          <cell r="AA347">
            <v>2550</v>
          </cell>
          <cell r="AI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X347">
            <v>6766.6245698712128</v>
          </cell>
          <cell r="BB347">
            <v>0</v>
          </cell>
          <cell r="BC347">
            <v>0</v>
          </cell>
          <cell r="BD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CN347">
            <v>1684.159310369595</v>
          </cell>
          <cell r="CO347">
            <v>346.3533484382703</v>
          </cell>
          <cell r="CP347">
            <v>0</v>
          </cell>
          <cell r="DE347">
            <v>1545.8763813007488</v>
          </cell>
          <cell r="DS347">
            <v>4414.9413464518757</v>
          </cell>
          <cell r="DT347">
            <v>913.12059043131569</v>
          </cell>
          <cell r="DU347">
            <v>176.154</v>
          </cell>
          <cell r="DW347">
            <v>0</v>
          </cell>
          <cell r="DX347">
            <v>0</v>
          </cell>
          <cell r="EC347">
            <v>0</v>
          </cell>
          <cell r="EL347">
            <v>4603.408305284931</v>
          </cell>
          <cell r="EU347">
            <v>25988.560076502326</v>
          </cell>
          <cell r="EV347">
            <v>6373.7221577740711</v>
          </cell>
          <cell r="EW347">
            <v>0</v>
          </cell>
          <cell r="FH347">
            <v>20651.321113142141</v>
          </cell>
          <cell r="FM347">
            <v>5811.813271663761</v>
          </cell>
          <cell r="FN347">
            <v>1749.0995978486987</v>
          </cell>
          <cell r="FO347">
            <v>4.3803233095772345E-14</v>
          </cell>
          <cell r="FU347">
            <v>4603.5031477994071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285156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4" t="s">
        <v>52</v>
      </c>
      <c r="F6" s="38" t="s">
        <v>39</v>
      </c>
      <c r="G6" s="3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75" x14ac:dyDescent="0.25">
      <c r="A9" s="85" t="s">
        <v>8</v>
      </c>
      <c r="B9" s="86"/>
      <c r="C9" s="86"/>
      <c r="D9" s="87"/>
      <c r="E9" s="16">
        <f>SUM(E10:E14)</f>
        <v>300735.15999999997</v>
      </c>
      <c r="F9" s="16">
        <f t="shared" ref="F9:G9" si="0">SUM(F10:F14)</f>
        <v>236528.71000000002</v>
      </c>
      <c r="G9" s="16">
        <f t="shared" si="0"/>
        <v>129656.28</v>
      </c>
    </row>
    <row r="10" spans="1:7" ht="13.15" customHeight="1" x14ac:dyDescent="0.25">
      <c r="A10" s="73" t="s">
        <v>9</v>
      </c>
      <c r="B10" s="74"/>
      <c r="C10" s="74"/>
      <c r="D10" s="75"/>
      <c r="E10" s="17">
        <v>180513.68</v>
      </c>
      <c r="F10" s="17">
        <v>154308.37</v>
      </c>
      <c r="G10" s="17">
        <v>80780.08</v>
      </c>
    </row>
    <row r="11" spans="1:7" ht="14.45" customHeight="1" x14ac:dyDescent="0.25">
      <c r="A11" s="73" t="s">
        <v>10</v>
      </c>
      <c r="B11" s="74"/>
      <c r="C11" s="74"/>
      <c r="D11" s="75"/>
      <c r="E11" s="17"/>
      <c r="F11" s="17"/>
      <c r="G11" s="17"/>
    </row>
    <row r="12" spans="1:7" ht="13.9" customHeight="1" x14ac:dyDescent="0.25">
      <c r="A12" s="73" t="s">
        <v>11</v>
      </c>
      <c r="B12" s="74"/>
      <c r="C12" s="74"/>
      <c r="D12" s="75"/>
      <c r="E12" s="17">
        <v>20940.54</v>
      </c>
      <c r="F12" s="17">
        <v>12981.01</v>
      </c>
      <c r="G12" s="17">
        <v>8369.15</v>
      </c>
    </row>
    <row r="13" spans="1:7" ht="13.5" customHeight="1" x14ac:dyDescent="0.25">
      <c r="A13" s="73" t="s">
        <v>12</v>
      </c>
      <c r="B13" s="74"/>
      <c r="C13" s="74"/>
      <c r="D13" s="75"/>
      <c r="E13" s="17">
        <v>45060.15</v>
      </c>
      <c r="F13" s="17">
        <v>26768.28</v>
      </c>
      <c r="G13" s="17">
        <v>18927.48</v>
      </c>
    </row>
    <row r="14" spans="1:7" ht="14.45" customHeight="1" x14ac:dyDescent="0.25">
      <c r="A14" s="66" t="s">
        <v>13</v>
      </c>
      <c r="B14" s="66"/>
      <c r="C14" s="66"/>
      <c r="D14" s="66"/>
      <c r="E14" s="17">
        <v>54220.79</v>
      </c>
      <c r="F14" s="17">
        <v>42471.05</v>
      </c>
      <c r="G14" s="17">
        <v>21579.57</v>
      </c>
    </row>
    <row r="15" spans="1:7" ht="15.75" x14ac:dyDescent="0.25">
      <c r="A15" s="76" t="s">
        <v>41</v>
      </c>
      <c r="B15" s="77"/>
      <c r="C15" s="77"/>
      <c r="D15" s="78"/>
      <c r="E15" s="16">
        <f>SUM(E16:E19)</f>
        <v>44812.83</v>
      </c>
      <c r="F15" s="16">
        <f t="shared" ref="F15:G15" si="1">SUM(F16:F19)</f>
        <v>38141.729999999996</v>
      </c>
      <c r="G15" s="16">
        <f t="shared" si="1"/>
        <v>16620.22</v>
      </c>
    </row>
    <row r="16" spans="1:7" ht="33.6" customHeight="1" x14ac:dyDescent="0.25">
      <c r="A16" s="79" t="s">
        <v>45</v>
      </c>
      <c r="B16" s="80"/>
      <c r="C16" s="80"/>
      <c r="D16" s="81"/>
      <c r="E16" s="17">
        <v>39380.980000000003</v>
      </c>
      <c r="F16" s="17">
        <v>33738.81</v>
      </c>
      <c r="G16" s="17">
        <v>15591.29</v>
      </c>
    </row>
    <row r="17" spans="1:13" ht="15.75" x14ac:dyDescent="0.25">
      <c r="A17" s="66" t="s">
        <v>46</v>
      </c>
      <c r="B17" s="66"/>
      <c r="C17" s="66"/>
      <c r="D17" s="66"/>
      <c r="E17" s="17">
        <v>364.09</v>
      </c>
      <c r="F17" s="17">
        <v>292.42</v>
      </c>
      <c r="G17" s="18">
        <v>71.67</v>
      </c>
    </row>
    <row r="18" spans="1:13" ht="15.75" x14ac:dyDescent="0.25">
      <c r="A18" s="66" t="s">
        <v>47</v>
      </c>
      <c r="B18" s="66"/>
      <c r="C18" s="66"/>
      <c r="D18" s="66"/>
      <c r="E18" s="17"/>
      <c r="F18" s="17"/>
      <c r="G18" s="18"/>
    </row>
    <row r="19" spans="1:13" ht="15.75" x14ac:dyDescent="0.25">
      <c r="A19" s="66" t="s">
        <v>48</v>
      </c>
      <c r="B19" s="66"/>
      <c r="C19" s="66"/>
      <c r="D19" s="66"/>
      <c r="E19" s="17">
        <v>5067.76</v>
      </c>
      <c r="F19" s="17">
        <v>4110.5</v>
      </c>
      <c r="G19" s="18">
        <v>957.26</v>
      </c>
    </row>
    <row r="20" spans="1:13" ht="15.75" x14ac:dyDescent="0.25">
      <c r="A20" s="65" t="s">
        <v>14</v>
      </c>
      <c r="B20" s="65"/>
      <c r="C20" s="65"/>
      <c r="D20" s="65"/>
      <c r="E20" s="17"/>
      <c r="F20" s="17"/>
      <c r="G20" s="18"/>
    </row>
    <row r="21" spans="1:13" ht="15.75" x14ac:dyDescent="0.25">
      <c r="A21" s="66" t="s">
        <v>15</v>
      </c>
      <c r="B21" s="66"/>
      <c r="C21" s="66"/>
      <c r="D21" s="66"/>
      <c r="E21" s="17"/>
      <c r="F21" s="17"/>
      <c r="G21" s="18"/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13" ht="15.75" x14ac:dyDescent="0.25">
      <c r="A24" s="39" t="s">
        <v>44</v>
      </c>
      <c r="B24" s="39"/>
      <c r="C24" s="39"/>
      <c r="D24" s="39"/>
      <c r="E24" s="39"/>
      <c r="F24" s="17">
        <v>-344994.78980000003</v>
      </c>
      <c r="G24" s="19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12238.700901352509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35" t="s">
        <v>16</v>
      </c>
      <c r="B27" s="36"/>
      <c r="C27" s="36"/>
      <c r="D27" s="36"/>
      <c r="E27" s="42"/>
      <c r="F27" s="25">
        <f>'[1]свод за год'!W347</f>
        <v>2432.0475655728933</v>
      </c>
      <c r="M27" s="32"/>
    </row>
    <row r="28" spans="1:13" ht="15.75" hidden="1" x14ac:dyDescent="0.25">
      <c r="A28" s="35" t="s">
        <v>31</v>
      </c>
      <c r="B28" s="36"/>
      <c r="C28" s="36"/>
      <c r="D28" s="36"/>
      <c r="E28" s="42"/>
      <c r="F28" s="25">
        <f>'[1]свод за год'!X347</f>
        <v>490.02876590840231</v>
      </c>
    </row>
    <row r="29" spans="1:13" ht="15.75" hidden="1" x14ac:dyDescent="0.25">
      <c r="A29" s="35" t="s">
        <v>18</v>
      </c>
      <c r="B29" s="36"/>
      <c r="C29" s="36"/>
      <c r="D29" s="36"/>
      <c r="E29" s="42"/>
      <c r="F29" s="25">
        <f>'[1]свод за год'!Y347</f>
        <v>0</v>
      </c>
    </row>
    <row r="30" spans="1:13" ht="15.75" hidden="1" x14ac:dyDescent="0.25">
      <c r="A30" s="35" t="s">
        <v>19</v>
      </c>
      <c r="B30" s="36"/>
      <c r="C30" s="36"/>
      <c r="D30" s="36"/>
      <c r="E30" s="42"/>
      <c r="F30" s="25">
        <f>'[1]свод за год'!AA347+'[1]свод за год'!AI347+'[1]свод за год'!AL347+'[1]свод за год'!AO347+'[1]свод за год'!AP347+'[1]свод за год'!AQ347</f>
        <v>2550</v>
      </c>
    </row>
    <row r="31" spans="1:13" ht="36.75" hidden="1" customHeight="1" x14ac:dyDescent="0.25">
      <c r="A31" s="50" t="s">
        <v>32</v>
      </c>
      <c r="B31" s="57"/>
      <c r="C31" s="57"/>
      <c r="D31" s="57"/>
      <c r="E31" s="58"/>
      <c r="F31" s="25">
        <f>'[1]свод за год'!AX347</f>
        <v>6766.6245698712128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SUM(F34:F38)+1836</f>
        <v>15520.013282276737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37" t="s">
        <v>16</v>
      </c>
      <c r="B34" s="37"/>
      <c r="C34" s="37"/>
      <c r="D34" s="37"/>
      <c r="E34" s="37"/>
      <c r="F34" s="25">
        <f>'[1]свод за год'!CN347+'[1]свод за год'!DS347</f>
        <v>6099.1006568214707</v>
      </c>
      <c r="M34" s="32"/>
    </row>
    <row r="35" spans="1:13" ht="15.75" hidden="1" x14ac:dyDescent="0.25">
      <c r="A35" s="37" t="s">
        <v>31</v>
      </c>
      <c r="B35" s="37"/>
      <c r="C35" s="37"/>
      <c r="D35" s="37"/>
      <c r="E35" s="37"/>
      <c r="F35" s="25">
        <f>'[1]свод за год'!CO347+'[1]свод за год'!DT347</f>
        <v>1259.4739388695859</v>
      </c>
    </row>
    <row r="36" spans="1:13" ht="15.75" hidden="1" x14ac:dyDescent="0.25">
      <c r="A36" s="37" t="s">
        <v>18</v>
      </c>
      <c r="B36" s="37"/>
      <c r="C36" s="37"/>
      <c r="D36" s="37"/>
      <c r="E36" s="37"/>
      <c r="F36" s="25">
        <f>'[1]свод за год'!CP347+'[1]свод за год'!DU347</f>
        <v>176.154</v>
      </c>
    </row>
    <row r="37" spans="1:13" ht="15.75" hidden="1" x14ac:dyDescent="0.25">
      <c r="A37" s="37" t="s">
        <v>19</v>
      </c>
      <c r="B37" s="37"/>
      <c r="C37" s="37"/>
      <c r="D37" s="37"/>
      <c r="E37" s="37"/>
      <c r="F37" s="25">
        <f>'[1]свод за год'!AK347+'[1]свод за год'!AM347+'[1]свод за год'!AN347+'[1]свод за год'!BD347+'[1]свод за год'!EC347+'[1]свод за год'!DW347+'[1]свод за год'!DX347</f>
        <v>0</v>
      </c>
    </row>
    <row r="38" spans="1:13" ht="39.75" hidden="1" customHeight="1" x14ac:dyDescent="0.25">
      <c r="A38" s="50" t="s">
        <v>34</v>
      </c>
      <c r="B38" s="51"/>
      <c r="C38" s="51"/>
      <c r="D38" s="51"/>
      <c r="E38" s="52"/>
      <c r="F38" s="25">
        <f>'[1]свод за год'!DE347+'[1]свод за год'!EL347</f>
        <v>6149.28468658568</v>
      </c>
    </row>
    <row r="39" spans="1:13" ht="32.450000000000003" customHeight="1" x14ac:dyDescent="0.25">
      <c r="A39" s="41" t="s">
        <v>35</v>
      </c>
      <c r="B39" s="53"/>
      <c r="C39" s="53"/>
      <c r="D39" s="53"/>
      <c r="E39" s="54"/>
      <c r="F39" s="26">
        <f>SUM(F40:F48)+10279.51</f>
        <v>75457.529364730406</v>
      </c>
    </row>
    <row r="40" spans="1:13" ht="15.75" hidden="1" x14ac:dyDescent="0.25">
      <c r="A40" s="46" t="s">
        <v>20</v>
      </c>
      <c r="B40" s="47"/>
      <c r="C40" s="47"/>
      <c r="D40" s="47"/>
      <c r="E40" s="48"/>
      <c r="F40" s="25">
        <f>'[1]свод за год'!EU347+'[1]свод за год'!FM347</f>
        <v>31800.373348166089</v>
      </c>
      <c r="M40" s="32"/>
    </row>
    <row r="41" spans="1:13" ht="15.75" hidden="1" x14ac:dyDescent="0.25">
      <c r="A41" s="35" t="s">
        <v>31</v>
      </c>
      <c r="B41" s="36"/>
      <c r="C41" s="36"/>
      <c r="D41" s="36"/>
      <c r="E41" s="36"/>
      <c r="F41" s="25">
        <f>'[1]свод за год'!EV347+'[1]свод за год'!FN347</f>
        <v>8122.8217556227701</v>
      </c>
    </row>
    <row r="42" spans="1:13" ht="15.6" hidden="1" customHeight="1" x14ac:dyDescent="0.25">
      <c r="A42" s="37" t="s">
        <v>21</v>
      </c>
      <c r="B42" s="37"/>
      <c r="C42" s="37"/>
      <c r="D42" s="37"/>
      <c r="E42" s="35"/>
      <c r="F42" s="25"/>
    </row>
    <row r="43" spans="1:13" ht="15.6" hidden="1" customHeight="1" x14ac:dyDescent="0.25">
      <c r="A43" s="35" t="s">
        <v>17</v>
      </c>
      <c r="B43" s="36"/>
      <c r="C43" s="36"/>
      <c r="D43" s="36"/>
      <c r="E43" s="36"/>
      <c r="F43" s="25"/>
    </row>
    <row r="44" spans="1:13" ht="15.6" hidden="1" customHeight="1" x14ac:dyDescent="0.25">
      <c r="A44" s="37" t="s">
        <v>22</v>
      </c>
      <c r="B44" s="37"/>
      <c r="C44" s="37"/>
      <c r="D44" s="37"/>
      <c r="E44" s="35"/>
      <c r="F44" s="25"/>
    </row>
    <row r="45" spans="1:13" ht="15.6" hidden="1" customHeight="1" x14ac:dyDescent="0.25">
      <c r="A45" s="35" t="s">
        <v>17</v>
      </c>
      <c r="B45" s="36"/>
      <c r="C45" s="36"/>
      <c r="D45" s="36"/>
      <c r="E45" s="36"/>
      <c r="F45" s="25"/>
    </row>
    <row r="46" spans="1:13" ht="15.75" hidden="1" x14ac:dyDescent="0.25">
      <c r="A46" s="37" t="s">
        <v>18</v>
      </c>
      <c r="B46" s="37"/>
      <c r="C46" s="37"/>
      <c r="D46" s="37"/>
      <c r="E46" s="35"/>
      <c r="F46" s="25">
        <f>'[1]свод за год'!EW347+'[1]свод за год'!FO347</f>
        <v>4.3803233095772345E-14</v>
      </c>
    </row>
    <row r="47" spans="1:13" ht="15.75" hidden="1" x14ac:dyDescent="0.25">
      <c r="A47" s="35" t="s">
        <v>19</v>
      </c>
      <c r="B47" s="36"/>
      <c r="C47" s="36"/>
      <c r="D47" s="36"/>
      <c r="E47" s="36"/>
      <c r="F47" s="25">
        <f>'[1]свод за год'!BB347+'[1]свод за год'!BC347+'[1]свод за год'!BN347+'[1]свод за год'!BO347+'[1]свод за год'!BP347+'[1]свод за год'!BQ347</f>
        <v>0</v>
      </c>
    </row>
    <row r="48" spans="1:13" ht="43.5" hidden="1" customHeight="1" x14ac:dyDescent="0.25">
      <c r="A48" s="50" t="s">
        <v>36</v>
      </c>
      <c r="B48" s="51"/>
      <c r="C48" s="51"/>
      <c r="D48" s="51"/>
      <c r="E48" s="52"/>
      <c r="F48" s="25">
        <f>'[1]свод за год'!FH347+'[1]свод за год'!FU347</f>
        <v>25254.824260941547</v>
      </c>
    </row>
    <row r="49" spans="1:12" ht="15.6" hidden="1" customHeight="1" x14ac:dyDescent="0.25">
      <c r="A49" s="41" t="s">
        <v>37</v>
      </c>
      <c r="B49" s="36"/>
      <c r="C49" s="36"/>
      <c r="D49" s="36"/>
      <c r="E49" s="42"/>
      <c r="F49" s="33"/>
    </row>
    <row r="50" spans="1:12" ht="15.75" x14ac:dyDescent="0.25">
      <c r="A50" s="43" t="s">
        <v>49</v>
      </c>
      <c r="B50" s="44"/>
      <c r="C50" s="44"/>
      <c r="D50" s="44"/>
      <c r="E50" s="45"/>
      <c r="F50" s="26">
        <f>F25+F32+F39+F49</f>
        <v>103216.24354835965</v>
      </c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17208.349999999999</v>
      </c>
    </row>
    <row r="52" spans="1:12" ht="15.75" x14ac:dyDescent="0.25">
      <c r="A52" s="35" t="s">
        <v>23</v>
      </c>
      <c r="B52" s="36"/>
      <c r="C52" s="36"/>
      <c r="D52" s="36"/>
      <c r="E52" s="36"/>
      <c r="F52" s="25">
        <v>9050.5300000000007</v>
      </c>
    </row>
    <row r="53" spans="1:12" ht="15.75" x14ac:dyDescent="0.25">
      <c r="A53" s="35" t="s">
        <v>24</v>
      </c>
      <c r="B53" s="36"/>
      <c r="C53" s="36"/>
      <c r="D53" s="36"/>
      <c r="E53" s="36"/>
      <c r="F53" s="25">
        <v>8157.82</v>
      </c>
    </row>
    <row r="54" spans="1:12" ht="18" hidden="1" customHeight="1" x14ac:dyDescent="0.25">
      <c r="A54" s="46" t="s">
        <v>25</v>
      </c>
      <c r="B54" s="47"/>
      <c r="C54" s="47"/>
      <c r="D54" s="47"/>
      <c r="E54" s="48"/>
      <c r="F54" s="25">
        <v>0</v>
      </c>
    </row>
    <row r="55" spans="1:12" ht="15.75" x14ac:dyDescent="0.25">
      <c r="A55" s="49" t="s">
        <v>51</v>
      </c>
      <c r="B55" s="49"/>
      <c r="C55" s="49"/>
      <c r="D55" s="49"/>
      <c r="E55" s="49"/>
      <c r="F55" s="26">
        <f>F50+F51</f>
        <v>120424.59354835964</v>
      </c>
      <c r="L55" s="19"/>
    </row>
    <row r="56" spans="1:12" ht="15.75" x14ac:dyDescent="0.25">
      <c r="A56" s="39" t="s">
        <v>26</v>
      </c>
      <c r="B56" s="39"/>
      <c r="C56" s="39"/>
      <c r="D56" s="39"/>
      <c r="E56" s="39"/>
      <c r="F56" s="27">
        <f>E16</f>
        <v>39380.980000000003</v>
      </c>
    </row>
    <row r="57" spans="1:12" ht="15.75" x14ac:dyDescent="0.25">
      <c r="A57" s="39" t="s">
        <v>27</v>
      </c>
      <c r="B57" s="39"/>
      <c r="C57" s="39"/>
      <c r="D57" s="39"/>
      <c r="E57" s="39"/>
      <c r="F57" s="26">
        <f>F16</f>
        <v>33738.81</v>
      </c>
      <c r="H57" s="28"/>
    </row>
    <row r="58" spans="1:12" ht="15.75" x14ac:dyDescent="0.25">
      <c r="A58" s="40" t="s">
        <v>28</v>
      </c>
      <c r="B58" s="40"/>
      <c r="C58" s="40"/>
      <c r="D58" s="40"/>
      <c r="E58" s="40"/>
      <c r="F58" s="26">
        <f>F24+F56-F55</f>
        <v>-426038.40334835969</v>
      </c>
      <c r="H58" s="28"/>
      <c r="L58" s="19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93</vt:lpstr>
      <vt:lpstr>'Кузнецкая 93'!Область_печати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2018-04-11T07:28:08Z</cp:lastPrinted>
  <dcterms:created xsi:type="dcterms:W3CDTF">2013-05-24T09:13:10Z</dcterms:created>
  <dcterms:modified xsi:type="dcterms:W3CDTF">2018-04-11T07:28:09Z</dcterms:modified>
</cp:coreProperties>
</file>